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Belgium\"/>
    </mc:Choice>
  </mc:AlternateContent>
  <xr:revisionPtr revIDLastSave="0" documentId="13_ncr:1_{C4289DD1-055D-45D9-A4CF-B6B3D9CB2F76}" xr6:coauthVersionLast="47" xr6:coauthVersionMax="47" xr10:uidLastSave="{00000000-0000-0000-0000-000000000000}"/>
  <bookViews>
    <workbookView xWindow="-11415" yWindow="-21720" windowWidth="51840" windowHeight="21240" activeTab="3"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<sst xmlns="http://schemas.openxmlformats.org/spreadsheetml/2006/main" count="290" uniqueCount="188">
  <si>
    <t>Member State:</t>
  </si>
  <si>
    <t>Organisation submitting the data and the description:</t>
  </si>
  <si>
    <t>Reference year:</t>
  </si>
  <si>
    <t>Link to data publication by the Member State (if any):</t>
  </si>
  <si>
    <t>Name of institution</t>
  </si>
  <si>
    <t>Description of key responsibilities</t>
  </si>
  <si>
    <t>(1)</t>
  </si>
  <si>
    <t>(2)</t>
  </si>
  <si>
    <t>(3)</t>
  </si>
  <si>
    <t>(4)</t>
  </si>
  <si>
    <t>Verification and control procedures</t>
  </si>
  <si>
    <t>Additional comments, if relevant</t>
  </si>
  <si>
    <t>Data completeness checks</t>
  </si>
  <si>
    <t>Cross-checks</t>
  </si>
  <si>
    <t>Time-series checks</t>
  </si>
  <si>
    <t>Audit checks</t>
  </si>
  <si>
    <t>Other (specify)</t>
  </si>
  <si>
    <t>Description of how the accuracy of the data is affected and which methods are applied to minimize such impact</t>
  </si>
  <si>
    <t>Sampling errors(1)
(e.g. coefficients of variation)</t>
  </si>
  <si>
    <t>Coverage errors(2)
(e.g. de-minimis rules, regional coverage)</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</si>
  <si>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</si>
  <si>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</si>
  <si>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</si>
  <si>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</si>
  <si>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</si>
  <si>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</si>
  <si>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</si>
  <si>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</si>
  <si>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</si>
  <si>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</si>
  <si>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(7)</t>
  </si>
  <si>
    <t>Describe the type and size of model assumption errors.</t>
  </si>
  <si>
    <t>COUNTRY:</t>
  </si>
  <si>
    <t>REFERENCE YEAR:</t>
  </si>
  <si>
    <t>Contact name:</t>
  </si>
  <si>
    <t>Contact email address:</t>
  </si>
  <si>
    <t>Contact phone number:</t>
  </si>
  <si>
    <t>3.1.1. Description of the methodology for surveys and composition analysis</t>
  </si>
  <si>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</si>
  <si>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</si>
  <si>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</si>
  <si>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</si>
  <si>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</si>
  <si>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</si>
  <si>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</si>
  <si>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</si>
  <si>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3.2.1. Description of the methods and sources for determining the weight of separately collected waste single-use bottles</t>
  </si>
  <si>
    <t>4.1. Verification of data on separately collected waste single-use bottles</t>
  </si>
  <si>
    <t>4.2. Description of main factors affecting the accuracy of the data reported on waste single-use bottles, single- use bottles placed on the market and/or waste single-use bottles separately collected</t>
  </si>
  <si>
    <t>Applied for data on</t>
  </si>
  <si>
    <t>Labels, adhesives, residues of beverages that the bottles contained and any other material that is not part of the single-use bottle or of its caps and lids.</t>
  </si>
  <si>
    <t>Potential factors affecting reliability of data</t>
  </si>
  <si>
    <t>Factors</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</si>
  <si>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</si>
  <si>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</si>
  <si>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single-use bottles separately collected
</t>
    </r>
    <r>
      <rPr>
        <b/>
        <sz val="11"/>
        <rFont val="Calibri"/>
        <family val="2"/>
        <scheme val="minor"/>
      </rPr>
      <t>(yes/no)</t>
    </r>
  </si>
  <si>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</si>
  <si>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</si>
  <si>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</si>
  <si>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Describe the unit and item non-response rates for the main variables and the imputation methods (if any).</t>
  </si>
  <si>
    <t>4.3. Explanation of the scope and validity of surveys to collect data on waste single-use bottles, single-use bottles placed on the market and or waste single-use bottles separately collected</t>
  </si>
  <si>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</si>
  <si>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</si>
  <si>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</si>
  <si>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Legend</t>
  </si>
  <si>
    <t>Adjustment of the weight of single-use bottles calculated in accordance with Article 3, paragraph 2</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</si>
  <si>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</si>
  <si>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r>
      <t>Weight of waste single use bottles collected separately not in accordance with the requirements set out in Article 2(4)(a) and (b) (W</t>
    </r>
    <r>
      <rPr>
        <sz val="8"/>
        <color theme="1"/>
        <rFont val="Calibri"/>
        <family val="2"/>
        <scheme val="minor"/>
      </rPr>
      <t>other SCB)</t>
    </r>
  </si>
  <si>
    <t>If your country reports based on the weight of single-use bottles placed on the market</t>
  </si>
  <si>
    <t>If your country reports based on the weight of waste generated</t>
  </si>
  <si>
    <t>Dark colour means compulsory - see provisions that apply in specific cells</t>
  </si>
  <si>
    <t>Dark colour means compulsory</t>
  </si>
  <si>
    <t>Dark colour means compulsory - see provisions for specific cells</t>
  </si>
  <si>
    <t>Reporting on Directive 2019/904 on the reduction of the impact of certain plastic products on the environment</t>
  </si>
  <si>
    <t>Template for reporting</t>
  </si>
  <si>
    <t>Background</t>
  </si>
  <si>
    <t>Instructions</t>
  </si>
  <si>
    <t>Excelsheets in this file</t>
  </si>
  <si>
    <t>Name</t>
  </si>
  <si>
    <t>Description</t>
  </si>
  <si>
    <t>Version</t>
  </si>
  <si>
    <t>Annual reporting of: 
c) separate collection of SUP beverage bottles</t>
  </si>
  <si>
    <t>QC I,II</t>
  </si>
  <si>
    <t>QC III</t>
  </si>
  <si>
    <t>SUP bottles-PoM</t>
  </si>
  <si>
    <t>SUP bottles-Separate collection</t>
  </si>
  <si>
    <r>
      <rPr>
        <sz val="14"/>
        <color theme="1"/>
        <rFont val="Calibri"/>
        <family val="2"/>
        <scheme val="minor"/>
      </rPr>
      <t xml:space="preserve">Implementing Decision (EU) 2021/1752
</t>
    </r>
    <r>
      <rPr>
        <b/>
        <sz val="14"/>
        <color theme="1"/>
        <rFont val="Calibri"/>
        <family val="2"/>
        <scheme val="minor"/>
      </rPr>
      <t>Annex III. FORMAT FOR THE QUALITY CHECK REPORT</t>
    </r>
  </si>
  <si>
    <r>
      <rPr>
        <sz val="14"/>
        <color theme="1"/>
        <rFont val="Calibri"/>
        <family val="2"/>
        <scheme val="minor"/>
      </rP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</si>
  <si>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</si>
  <si>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</si>
  <si>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</si>
  <si>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t>II. Description of the institutions involved in the data collection</t>
  </si>
  <si>
    <t>I. General Information</t>
  </si>
  <si>
    <t>III. Description of methods used</t>
  </si>
  <si>
    <t>Implementing Decision (EU) 2021/1752
Annex III. FORMAT FOR THE QUALITY CHECK REPORT</t>
  </si>
  <si>
    <t>IV. Data verification and control system</t>
  </si>
  <si>
    <t>V. Confidentialty</t>
  </si>
  <si>
    <t>VI. Main national websites, reference documents and publications</t>
  </si>
  <si>
    <t>Country</t>
  </si>
  <si>
    <t>Year</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</si>
  <si>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</si>
  <si>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</si>
  <si>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</si>
  <si>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</si>
  <si>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</si>
  <si>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</si>
  <si>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</si>
  <si>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</si>
  <si>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</si>
  <si>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</si>
  <si>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</si>
  <si>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</si>
  <si>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</si>
  <si>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</si>
  <si>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</si>
  <si>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</si>
  <si>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</si>
  <si>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</si>
  <si>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</si>
  <si>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</si>
  <si>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</si>
  <si>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</si>
  <si>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</si>
  <si>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</si>
  <si>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</si>
  <si>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</si>
  <si>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</si>
  <si>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</si>
  <si>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</si>
  <si>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</si>
  <si>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</si>
  <si>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</si>
  <si>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</si>
  <si>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</si>
  <si>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</si>
  <si>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</si>
  <si>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QC IV</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</si>
  <si>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</si>
  <si>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Delivery date:</t>
  </si>
  <si>
    <t>Version:</t>
  </si>
  <si>
    <t>3.1. Single-use bottles placed on the market (Annex II, Table 1)</t>
  </si>
  <si>
    <t>Reporting choice</t>
  </si>
  <si>
    <t>REPORTING BASED ON:</t>
  </si>
  <si>
    <t>QC V,VI</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</si>
  <si>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</si>
  <si>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t>Light colour means voluntary field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</si>
  <si>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</si>
  <si>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v1.1 (17/05/2024)</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</si>
  <si>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</si>
  <si>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Weight of waste generated</t>
  </si>
  <si>
    <t>Weight of single-use bottles placed on the market</t>
  </si>
  <si>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</si>
  <si>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</si>
  <si>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t>Name and URL of the main websites, reference documents and publications related to this data collection</t>
  </si>
  <si>
    <t>Excel sheet</t>
  </si>
  <si>
    <t>Sheets</t>
  </si>
  <si>
    <t>Item and cell/s (specify)</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</si>
  <si>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</si>
  <si>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</si>
  <si>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weight of single-use bottles in tonnes calculated in accordance with Article 3 of the Implementing Decision (EU) 2021/1752, as detailed in its Annex II.</t>
  </si>
  <si>
    <t>Weight of separately collected for recycling waste single-use bottles calculated in accordance with Article 2(4) of the Implementing Decision (EU) 2021/1752, as detailed in its Annex II.</t>
  </si>
  <si>
    <t>General information and description of the institutions involved in the data collection, as detailed in sections I and II of the Quality Check report within Annex III of the Commission Implementing Decision (EU) 2021/1752.</t>
  </si>
  <si>
    <t>Description of the methods used, as detailed in section III of the Quality Check report within Annex III of the Commission Implementing Decision (EU) 2021/1752.</t>
  </si>
  <si>
    <t>Data verification and control systems, as detailed in section IV of the Quality Check report within Annex III of the Commission Implementing Decision (EU) 2021/1752.</t>
  </si>
  <si>
    <t>Confidentiality, and main national websites, reference documents and publications, as detailed in sections V and VI of the Quality Check report within Annex III of the Commission Implementing Decision (EU) 2021/1752.</t>
  </si>
  <si>
    <t>1.1</t>
  </si>
  <si>
    <t>Justification for the request to withhold the publication of certain data or parts of this quality check report</t>
  </si>
  <si>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</si>
  <si>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</si>
  <si>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</si>
  <si>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</si>
  <si>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</si>
  <si>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</si>
  <si>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</si>
  <si>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</si>
  <si>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</si>
  <si>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</si>
  <si>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</si>
  <si>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</si>
  <si>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</si>
  <si>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Fost Plus</t>
  </si>
  <si>
    <t>Site analyses (sampling) on the bales (output sorting operations) of 4 sorting centres at 4 moments spread over the year. Plastic beverage bottles are measured in each sorted material (at the output of the sorting operations). Corrections for non targeted materials and product residue are included.</t>
  </si>
  <si>
    <t xml:space="preserve">Analysis are spread over the year and performed at different sorting centres, so variation due to time and regional aspects are included. </t>
  </si>
  <si>
    <t>de-minimis: estimation</t>
  </si>
  <si>
    <t>N/A</t>
  </si>
  <si>
    <t>Fost Plus is the accredited compliance organisation for household packaging. This organisation has produced the reported numbers for this report.</t>
  </si>
  <si>
    <t>Not available</t>
  </si>
  <si>
    <t>Federal Puclic Service Health Food Chain Safety Environment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</si>
</sst>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3">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25" fillId="12" borderId="1" xfId="0" applyNumberFormat="1" applyFont="1" applyFill="1" applyBorder="1" applyAlignment="1">
      <alignment horizontal="left" vertical="top"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85" zoomScaleNormal="85" workbookViewId="0">
      <selection activeCell="C16" sqref="C16"/>
    </sheetView>
  </sheetViews>
  <sheetFormatPr defaultRowHeight="14.4" x14ac:dyDescent="0.3"/>
  <cols>
    <col min="1" max="1" width="8.88671875" style="2"/>
    <col min="2" max="2" width="39" customWidth="1"/>
    <col min="3" max="3" width="182" customWidth="1"/>
  </cols>
  <sheetData>
    <row r="1" spans="1:67" s="2" customFormat="1" x14ac:dyDescent="0.3"/>
    <row r="2" spans="1:67" ht="34.5" customHeight="1" x14ac:dyDescent="0.3">
      <c r="B2" s="57" t="s">
        <v>73</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3">
      <c r="B3" s="58" t="s">
        <v>81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9" t="s">
        <v>74</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60" t="s">
        <v>75</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
      <c r="B7" s="54" t="s">
        <v>157</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60" t="s">
        <v>76</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
      <c r="A10" s="17"/>
      <c r="B10" s="54" t="s">
        <v>158</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6" t="s">
        <v>77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18" t="s">
        <v>78</v>
      </c>
      <c r="C13" s="18"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x14ac:dyDescent="0.3">
      <c r="B14" s="19" t="s">
        <v>84</v>
      </c>
      <c r="C14" s="21" t="s">
        <v>159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x14ac:dyDescent="0.3">
      <c r="B15" s="19" t="s">
        <v>85</v>
      </c>
      <c r="C15" s="21" t="s">
        <v>160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x14ac:dyDescent="0.3">
      <c r="B16" s="19" t="s">
        <v>82</v>
      </c>
      <c r="C16" s="21" t="s">
        <v>161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
      <c r="B17" s="19" t="s">
        <v>83</v>
      </c>
      <c r="C17" s="21" t="s">
        <v>162</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
      <c r="B18" s="19" t="s">
        <v>136</v>
      </c>
      <c r="C18" s="21" t="s">
        <v>163</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
      <c r="B19" s="19" t="s">
        <v>143</v>
      </c>
      <c r="C19" s="21" t="s">
        <v>164</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A21" s="5"/>
      <c r="B21" s="20" t="s">
        <v>80</v>
      </c>
      <c r="C21" s="20" t="s">
        <v>147</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opLeftCell="A5" zoomScale="70" zoomScaleNormal="70" workbookViewId="0">
      <selection activeCell="E18" sqref="E18"/>
    </sheetView>
  </sheetViews>
  <sheetFormatPr defaultRowHeight="14.4" x14ac:dyDescent="0.3"/>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x14ac:dyDescent="0.35">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x14ac:dyDescent="0.3">
      <c r="C2" s="2"/>
      <c r="D2" s="61" t="s">
        <v>64</v>
      </c>
      <c r="E2" s="48"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x14ac:dyDescent="0.35">
      <c r="C3" s="2"/>
      <c r="D3" s="62"/>
      <c r="E3" s="49" t="s">
        <v>70</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x14ac:dyDescent="0.35">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x14ac:dyDescent="0.35">
      <c r="C5" s="2"/>
      <c r="D5" s="69" t="s">
        <v>87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5">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x14ac:dyDescent="0.35">
      <c r="C7" s="2"/>
      <c r="D7" s="7" t="s">
        <v>32</v>
      </c>
      <c r="E7" s="31" t="s">
        <v>105</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5">
      <c r="C8" s="2"/>
      <c r="D8" s="7" t="s">
        <v>33</v>
      </c>
      <c r="E8" s="31" t="s">
        <v>135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3">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3">
      <c r="C10" s="5"/>
      <c r="D10" s="73" t="s">
        <v>148</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x14ac:dyDescent="0.35">
      <c r="C11" s="5"/>
      <c r="D11" s="35" t="s">
        <v>142</v>
      </c>
      <c r="E11" s="36" t="s">
        <v>150</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3">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x14ac:dyDescent="0.35">
      <c r="D13" s="71" t="s">
        <v>68</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x14ac:dyDescent="0.35">
      <c r="B14" s="3" t="s">
        <v>98</v>
      </c>
      <c r="C14" s="3" t="s">
        <v>99</v>
      </c>
      <c r="D14" s="63" t="s">
        <v>88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x14ac:dyDescent="0.35">
      <c r="B15" s="25" t="str">
        <f>$E$7</f>
        <v>Belgium</v>
      </c>
      <c r="C15" s="25" t="str">
        <f>$E$8</f>
        <v>2022</v>
      </c>
      <c r="D15" s="4" t="s">
        <v>167</v>
      </c>
      <c r="E15" s="50">
        <v>65125.78</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5">
      <c r="B16" s="25" t="str">
        <f t="shared" ref="B16:B25" si="0">$E$7</f>
        <v>Belgium</v>
      </c>
      <c r="C16" s="25" t="str">
        <f t="shared" ref="C16:C25" si="1">$E$8</f>
        <v>2022</v>
      </c>
      <c r="D16" s="65" t="s">
        <v>65</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x14ac:dyDescent="0.35">
      <c r="B17" s="25" t="str">
        <f t="shared" si="0"/>
        <v>Belgium</v>
      </c>
      <c r="C17" s="25" t="str">
        <f t="shared" si="1"/>
        <v>2022</v>
      </c>
      <c r="D17" s="4" t="s">
        <v>168</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5">
      <c r="B18" s="25" t="str">
        <f t="shared" si="0"/>
        <v>Belgium</v>
      </c>
      <c r="C18" s="25" t="str">
        <f t="shared" si="1"/>
        <v>2022</v>
      </c>
      <c r="D18" s="4" t="s">
        <v>169</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x14ac:dyDescent="0.35">
      <c r="B19" s="25" t="str">
        <f t="shared" si="0"/>
        <v>Belgium</v>
      </c>
      <c r="C19" s="25" t="str">
        <f t="shared" si="1"/>
        <v>2022</v>
      </c>
      <c r="D19" s="4" t="s">
        <v>170</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x14ac:dyDescent="0.35">
      <c r="B20" s="25" t="str">
        <f t="shared" si="0"/>
        <v>Belgium</v>
      </c>
      <c r="C20" s="25" t="str">
        <f t="shared" si="1"/>
        <v>2022</v>
      </c>
      <c r="D20" s="4" t="s">
        <v>171</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5">
      <c r="B21" s="25" t="str">
        <f t="shared" si="0"/>
        <v>Belgium</v>
      </c>
      <c r="C21" s="25" t="str">
        <f t="shared" si="1"/>
        <v>2022</v>
      </c>
      <c r="D21" s="4" t="s">
        <v>172</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5">
      <c r="B22" s="25" t="str">
        <f t="shared" si="0"/>
        <v>Belgium</v>
      </c>
      <c r="C22" s="25" t="str">
        <f t="shared" si="1"/>
        <v>2022</v>
      </c>
      <c r="D22" s="4" t="s">
        <v>173</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5">
      <c r="B23" s="25" t="str">
        <f t="shared" si="0"/>
        <v>Belgium</v>
      </c>
      <c r="C23" s="25" t="str">
        <f t="shared" si="1"/>
        <v>2022</v>
      </c>
      <c r="D23" s="4" t="s">
        <v>174</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x14ac:dyDescent="0.35">
      <c r="B24" s="25" t="str">
        <f t="shared" si="0"/>
        <v>Belgium</v>
      </c>
      <c r="C24" s="25" t="str">
        <f t="shared" si="1"/>
        <v>2022</v>
      </c>
      <c r="D24" s="4" t="s">
        <v>175</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5">
      <c r="B25" s="25" t="str">
        <f t="shared" si="0"/>
        <v>Belgium</v>
      </c>
      <c r="C25" s="25" t="str">
        <f t="shared" si="1"/>
        <v>2022</v>
      </c>
      <c r="D25" s="4" t="s">
        <v>176</v>
      </c>
      <c r="E25" s="52">
        <f>E15-(SUM(E19:E21,E23))+SUM(E17,E18,E22,E24)</f>
        <v>65125.78</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5">
      <c r="D27" s="71" t="s">
        <v>69</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5">
      <c r="B28" s="3" t="s">
        <v>98</v>
      </c>
      <c r="C28" s="3" t="s">
        <v>99</v>
      </c>
      <c r="D28" s="67" t="s">
        <v>144</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5">
      <c r="B29" s="25" t="str">
        <f>$E$7</f>
        <v>Belgium</v>
      </c>
      <c r="C29" s="25" t="str">
        <f>$E$8</f>
        <v>2022</v>
      </c>
      <c r="D29" s="4" t="s">
        <v>177</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5">
      <c r="B30" s="25" t="str">
        <f t="shared" ref="B30:B32" si="2">$E$7</f>
        <v>Belgium</v>
      </c>
      <c r="C30" s="25" t="str">
        <f t="shared" ref="C30:C32" si="3">$E$8</f>
        <v>2022</v>
      </c>
      <c r="D30" s="4" t="s">
        <v>67</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5">
      <c r="B31" s="25" t="str">
        <f t="shared" si="2"/>
        <v>Belgium</v>
      </c>
      <c r="C31" s="25" t="str">
        <f t="shared" si="3"/>
        <v>2022</v>
      </c>
      <c r="D31" s="4" t="s">
        <v>178</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x14ac:dyDescent="0.35">
      <c r="B32" s="25" t="str">
        <f t="shared" si="2"/>
        <v>Belgium</v>
      </c>
      <c r="C32" s="25" t="str">
        <f t="shared" si="3"/>
        <v>2022</v>
      </c>
      <c r="D32" s="4" t="s">
        <v>179</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
      <c r="D134" s="2"/>
      <c r="E134" s="2"/>
      <c r="F134" s="2"/>
    </row>
    <row r="135" spans="4:68" x14ac:dyDescent="0.3">
      <c r="D135" s="2"/>
      <c r="E135" s="2"/>
      <c r="F135" s="2"/>
    </row>
    <row r="136" spans="4:68" x14ac:dyDescent="0.3">
      <c r="D136" s="2"/>
      <c r="E136" s="2"/>
      <c r="F136" s="2"/>
    </row>
    <row r="137" spans="4:68" x14ac:dyDescent="0.3">
      <c r="D137" s="2"/>
      <c r="E137" s="2"/>
      <c r="F137" s="2"/>
    </row>
    <row r="138" spans="4:68" x14ac:dyDescent="0.3">
      <c r="D138" s="2"/>
      <c r="E138" s="2"/>
      <c r="F138" s="2"/>
    </row>
    <row r="139" spans="4:68" x14ac:dyDescent="0.3">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zoomScale="85" zoomScaleNormal="85" workbookViewId="0">
      <selection activeCell="E10" sqref="E10"/>
    </sheetView>
  </sheetViews>
  <sheetFormatPr defaultRowHeight="14.4" x14ac:dyDescent="0.3"/>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
      <c r="A2" s="2"/>
      <c r="B2" s="2"/>
      <c r="C2" s="2"/>
      <c r="D2" s="74"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x14ac:dyDescent="0.35">
      <c r="A3" s="2"/>
      <c r="B3" s="2"/>
      <c r="C3" s="2"/>
      <c r="D3" s="75"/>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35">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x14ac:dyDescent="0.35">
      <c r="A5" s="2"/>
      <c r="B5" s="5"/>
      <c r="C5" s="2"/>
      <c r="D5" s="77" t="s">
        <v>89</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5">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5">
      <c r="A7" s="2"/>
      <c r="B7" s="29" t="s">
        <v>98</v>
      </c>
      <c r="C7" s="29" t="s">
        <v>99</v>
      </c>
      <c r="D7" s="76" t="s">
        <v>90</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5">
      <c r="A8" s="2"/>
      <c r="B8" s="25" t="str">
        <f>'SUP bottles-PoM'!$E$7</f>
        <v>Belgium</v>
      </c>
      <c r="C8" s="28" t="str">
        <f>'SUP bottles-PoM'!$E$8</f>
        <v>2022</v>
      </c>
      <c r="D8" s="4" t="s">
        <v>151</v>
      </c>
      <c r="E8" s="33">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x14ac:dyDescent="0.35">
      <c r="A9" s="2"/>
      <c r="B9" s="25" t="str">
        <f>'SUP bottles-PoM'!$E$7</f>
        <v>Belgium</v>
      </c>
      <c r="C9" s="25" t="str">
        <f>'SUP bottles-PoM'!$E$8</f>
        <v>2022</v>
      </c>
      <c r="D9" s="4" t="s">
        <v>152</v>
      </c>
      <c r="E9" s="33">
        <v>50933.58</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3">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x14ac:dyDescent="0.3">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abSelected="1" zoomScaleNormal="100" workbookViewId="0">
      <selection activeCell="E32" sqref="E32"/>
    </sheetView>
  </sheetViews>
  <sheetFormatPr defaultRowHeight="14.4" x14ac:dyDescent="0.3"/>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x14ac:dyDescent="0.35">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3">
      <c r="B2" s="2"/>
      <c r="C2" s="2"/>
      <c r="D2" s="79"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x14ac:dyDescent="0.35">
      <c r="B3" s="2"/>
      <c r="C3" s="2"/>
      <c r="D3" s="80"/>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x14ac:dyDescent="0.35">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5">
      <c r="B5" s="5"/>
      <c r="C5" s="5"/>
      <c r="D5" s="81" t="s">
        <v>86</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x14ac:dyDescent="0.35">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x14ac:dyDescent="0.35">
      <c r="B7" s="26" t="s">
        <v>98</v>
      </c>
      <c r="C7" s="26" t="s">
        <v>99</v>
      </c>
      <c r="D7" s="84" t="s">
        <v>92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x14ac:dyDescent="0.35">
      <c r="B8" s="25" t="str">
        <f>'SUP bottles-PoM'!$E$7</f>
        <v>Belgium</v>
      </c>
      <c r="C8" s="25" t="str">
        <f>'SUP bottles-PoM'!$E$8</f>
        <v>2022</v>
      </c>
      <c r="D8" s="9" t="s">
        <v>0</v>
      </c>
      <c r="E8" s="30" t="str">
        <f>'SUP bottles-PoM'!$E$7</f>
        <v>Belgium</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29.4" thickBot="1" x14ac:dyDescent="0.35">
      <c r="B9" s="25" t="str">
        <f>'SUP bottles-PoM'!$E$7</f>
        <v>Belgium</v>
      </c>
      <c r="C9" s="25" t="str">
        <f>'SUP bottles-PoM'!$E$8</f>
        <v>2022</v>
      </c>
      <c r="D9" s="4" t="s">
        <v>1</v>
      </c>
      <c r="E9" s="37" t="s">
        <v>187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x14ac:dyDescent="0.35">
      <c r="B10" s="25" t="str">
        <f>'SUP bottles-PoM'!$E$7</f>
        <v>Belgium</v>
      </c>
      <c r="C10" s="25" t="str">
        <f>'SUP bottles-PoM'!$E$8</f>
        <v>2022</v>
      </c>
      <c r="D10" s="9" t="s">
        <v>34</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x14ac:dyDescent="0.35">
      <c r="B11" s="25" t="str">
        <f>'SUP bottles-PoM'!$E$7</f>
        <v>Belgium</v>
      </c>
      <c r="C11" s="25" t="str">
        <f>'SUP bottles-PoM'!$E$8</f>
        <v>2022</v>
      </c>
      <c r="D11" s="4" t="s">
        <v>35</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x14ac:dyDescent="0.35">
      <c r="B12" s="25" t="str">
        <f>'SUP bottles-PoM'!$E$7</f>
        <v>Belgium</v>
      </c>
      <c r="C12" s="25" t="str">
        <f>'SUP bottles-PoM'!$E$8</f>
        <v>2022</v>
      </c>
      <c r="D12" s="9" t="s">
        <v>36</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x14ac:dyDescent="0.35">
      <c r="B13" s="25" t="str">
        <f>'SUP bottles-PoM'!$E$7</f>
        <v>Belgium</v>
      </c>
      <c r="C13" s="25" t="str">
        <f>'SUP bottles-PoM'!$E$8</f>
        <v>2022</v>
      </c>
      <c r="D13" s="4" t="s">
        <v>2</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x14ac:dyDescent="0.35">
      <c r="B14" s="25" t="str">
        <f>'SUP bottles-PoM'!$E$7</f>
        <v>Belgium</v>
      </c>
      <c r="C14" s="25" t="str">
        <f>'SUP bottles-PoM'!$E$8</f>
        <v>2022</v>
      </c>
      <c r="D14" s="9" t="s">
        <v>138</v>
      </c>
      <c r="E14" s="39">
        <v>45476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x14ac:dyDescent="0.35">
      <c r="B15" s="25" t="str">
        <f>'SUP bottles-PoM'!$E$7</f>
        <v>Belgium</v>
      </c>
      <c r="C15" s="25" t="str">
        <f>'SUP bottles-PoM'!$E$8</f>
        <v>2022</v>
      </c>
      <c r="D15" s="9" t="s">
        <v>139</v>
      </c>
      <c r="E15" s="40" t="s">
        <v>165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x14ac:dyDescent="0.35">
      <c r="B16" s="25" t="str">
        <f>'SUP bottles-PoM'!$E$7</f>
        <v>Belgium</v>
      </c>
      <c r="C16" s="25" t="str">
        <f>'SUP bottles-PoM'!$E$8</f>
        <v>2022</v>
      </c>
      <c r="D16" s="4" t="s">
        <v>3</v>
      </c>
      <c r="E16" s="37" t="s">
        <v>184</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x14ac:dyDescent="0.35">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x14ac:dyDescent="0.35">
      <c r="B18" s="2"/>
      <c r="C18" s="2"/>
      <c r="D18" s="68" t="s">
        <v>91</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x14ac:dyDescent="0.35">
      <c r="B19" s="27" t="s">
        <v>98</v>
      </c>
      <c r="C19" s="27" t="s">
        <v>99</v>
      </c>
      <c r="D19" s="22" t="s">
        <v>4</v>
      </c>
      <c r="E19" s="14" t="s">
        <v>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58.2" thickBot="1" x14ac:dyDescent="0.35">
      <c r="B20" s="25" t="str">
        <f>'SUP bottles-PoM'!$E$7</f>
        <v>Belgium</v>
      </c>
      <c r="C20" s="25" t="str">
        <f>'SUP bottles-PoM'!$E$8</f>
        <v>2022</v>
      </c>
      <c r="D20" s="37" t="s">
        <v>180</v>
      </c>
      <c r="E20" s="37" t="s">
        <v>185</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15" thickBot="1" x14ac:dyDescent="0.35">
      <c r="B21" s="25" t="str">
        <f>'SUP bottles-PoM'!$E$7</f>
        <v>Belgium</v>
      </c>
      <c r="C21" s="25" t="str">
        <f>'SUP bottles-PoM'!$E$8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x14ac:dyDescent="0.35">
      <c r="B22" s="25" t="str">
        <f>'SUP bottles-PoM'!$E$7</f>
        <v>Belgium</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x14ac:dyDescent="0.35">
      <c r="B23" s="25" t="str">
        <f>'SUP bottles-PoM'!$E$7</f>
        <v>Belgium</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0" zoomScale="70" zoomScaleNormal="70" workbookViewId="0">
      <selection activeCell="K24" sqref="K24"/>
    </sheetView>
  </sheetViews>
  <sheetFormatPr defaultRowHeight="14.4" x14ac:dyDescent="0.3"/>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x14ac:dyDescent="0.35">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x14ac:dyDescent="0.35">
      <c r="C2" s="2"/>
      <c r="D2" s="85" t="s">
        <v>64</v>
      </c>
      <c r="E2" s="93" t="s">
        <v>145</v>
      </c>
      <c r="F2" s="94"/>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x14ac:dyDescent="0.35">
      <c r="C3" s="2"/>
      <c r="D3" s="85"/>
      <c r="E3" s="95" t="s">
        <v>72</v>
      </c>
      <c r="F3" s="96"/>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x14ac:dyDescent="0.35">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x14ac:dyDescent="0.35">
      <c r="C5" s="2"/>
      <c r="D5" s="69" t="s">
        <v>86</v>
      </c>
      <c r="E5" s="92"/>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3">
      <c r="C7" s="2"/>
      <c r="D7" s="86" t="s">
        <v>93</v>
      </c>
      <c r="E7" s="87"/>
      <c r="F7" s="8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x14ac:dyDescent="0.35">
      <c r="C8" s="2"/>
      <c r="D8" s="89" t="s">
        <v>140</v>
      </c>
      <c r="E8" s="90"/>
      <c r="F8" s="91"/>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x14ac:dyDescent="0.35">
      <c r="D9" s="84" t="s">
        <v>37</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x14ac:dyDescent="0.35">
      <c r="C10" s="2"/>
      <c r="D10" s="97" t="s">
        <v>66</v>
      </c>
      <c r="E10" s="98"/>
      <c r="F10" s="99"/>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5">
      <c r="B11" s="26" t="s">
        <v>98</v>
      </c>
      <c r="C11" s="26" t="s">
        <v>99</v>
      </c>
      <c r="D11" s="2"/>
      <c r="E11" s="10" t="s">
        <v>38</v>
      </c>
      <c r="F11" s="10" t="s">
        <v>39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x14ac:dyDescent="0.35">
      <c r="B12" s="25" t="str">
        <f>'SUP bottles-PoM'!$E$7</f>
        <v>Belgium</v>
      </c>
      <c r="C12" s="25" t="str">
        <f>'SUP bottles-PoM'!$E$8</f>
        <v>2022</v>
      </c>
      <c r="D12" s="4" t="s">
        <v>40</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x14ac:dyDescent="0.35">
      <c r="B13" s="25" t="str">
        <f>'SUP bottles-PoM'!$E$7</f>
        <v>Belgium</v>
      </c>
      <c r="C13" s="25" t="str">
        <f>'SUP bottles-PoM'!$E$8</f>
        <v>2022</v>
      </c>
      <c r="D13" s="4" t="s">
        <v>41</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x14ac:dyDescent="0.3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x14ac:dyDescent="0.35">
      <c r="D15" s="84" t="s">
        <v>42</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5">
      <c r="B16" s="27" t="s">
        <v>98</v>
      </c>
      <c r="C16" s="27" t="s">
        <v>99</v>
      </c>
      <c r="D16" s="103" t="s">
        <v>43</v>
      </c>
      <c r="E16" s="104"/>
      <c r="F16" s="105"/>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x14ac:dyDescent="0.35">
      <c r="B17" s="25" t="str">
        <f>'SUP bottles-PoM'!$E$7</f>
        <v>Belgium</v>
      </c>
      <c r="C17" s="25" t="str">
        <f>'SUP bottles-PoM'!$E$8</f>
        <v>2022</v>
      </c>
      <c r="D17" s="100"/>
      <c r="E17" s="101"/>
      <c r="F17" s="10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x14ac:dyDescent="0.35">
      <c r="B18" s="25" t="str">
        <f>'SUP bottles-PoM'!$E$7</f>
        <v>Belgium</v>
      </c>
      <c r="C18" s="25" t="str">
        <f>'SUP bottles-PoM'!$E$8</f>
        <v>2022</v>
      </c>
      <c r="D18" s="100"/>
      <c r="E18" s="101"/>
      <c r="F18" s="10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x14ac:dyDescent="0.35">
      <c r="B19" s="25" t="str">
        <f>'SUP bottles-PoM'!$E$7</f>
        <v>Belgium</v>
      </c>
      <c r="C19" s="25" t="str">
        <f>'SUP bottles-PoM'!$E$8</f>
        <v>2022</v>
      </c>
      <c r="D19" s="100"/>
      <c r="E19" s="101"/>
      <c r="F19" s="10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x14ac:dyDescent="0.35">
      <c r="B20" s="25" t="str">
        <f>'SUP bottles-PoM'!$E$7</f>
        <v>Belgium</v>
      </c>
      <c r="C20" s="25" t="str">
        <f>'SUP bottles-PoM'!$E$8</f>
        <v>2022</v>
      </c>
      <c r="D20" s="100"/>
      <c r="E20" s="101"/>
      <c r="F20" s="10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x14ac:dyDescent="0.35">
      <c r="B21" s="25" t="str">
        <f>'SUP bottles-PoM'!$E$7</f>
        <v>Belgium</v>
      </c>
      <c r="C21" s="25" t="str">
        <f>'SUP bottles-PoM'!$E$8</f>
        <v>2022</v>
      </c>
      <c r="D21" s="100"/>
      <c r="E21" s="101"/>
      <c r="F21" s="10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x14ac:dyDescent="0.35">
      <c r="C23" s="2"/>
      <c r="D23" s="89" t="s">
        <v>44</v>
      </c>
      <c r="E23" s="90"/>
      <c r="F23" s="91"/>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x14ac:dyDescent="0.35">
      <c r="D24" s="84" t="s">
        <v>46</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5">
      <c r="B25" s="27" t="s">
        <v>98</v>
      </c>
      <c r="C25" s="27" t="s">
        <v>99</v>
      </c>
      <c r="D25" s="103" t="s">
        <v>45</v>
      </c>
      <c r="E25" s="104"/>
      <c r="F25" s="105"/>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x14ac:dyDescent="0.35">
      <c r="B26" s="25" t="str">
        <f>'SUP bottles-PoM'!$E$7</f>
        <v>Belgium</v>
      </c>
      <c r="C26" s="25" t="str">
        <f>'SUP bottles-PoM'!$E$8</f>
        <v>2022</v>
      </c>
      <c r="D26" s="106" t="s">
        <v>181</v>
      </c>
      <c r="E26" s="107"/>
      <c r="F26" s="10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x14ac:dyDescent="0.35">
      <c r="B27" s="25" t="str">
        <f>'SUP bottles-PoM'!$E$7</f>
        <v>Belgium</v>
      </c>
      <c r="C27" s="25" t="str">
        <f>'SUP bottles-PoM'!$E$8</f>
        <v>2022</v>
      </c>
      <c r="D27" s="100"/>
      <c r="E27" s="101"/>
      <c r="F27" s="10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x14ac:dyDescent="0.35">
      <c r="B28" s="25" t="str">
        <f>'SUP bottles-PoM'!$E$7</f>
        <v>Belgium</v>
      </c>
      <c r="C28" s="25" t="str">
        <f>'SUP bottles-PoM'!$E$8</f>
        <v>2022</v>
      </c>
      <c r="D28" s="100"/>
      <c r="E28" s="101"/>
      <c r="F28" s="10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x14ac:dyDescent="0.35">
      <c r="B29" s="25" t="str">
        <f>'SUP bottles-PoM'!$E$7</f>
        <v>Belgium</v>
      </c>
      <c r="C29" s="25" t="str">
        <f>'SUP bottles-PoM'!$E$8</f>
        <v>2022</v>
      </c>
      <c r="D29" s="100"/>
      <c r="E29" s="101"/>
      <c r="F29" s="10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x14ac:dyDescent="0.35">
      <c r="B30" s="25" t="str">
        <f>'SUP bottles-PoM'!$E$7</f>
        <v>Belgium</v>
      </c>
      <c r="C30" s="25" t="str">
        <f>'SUP bottles-PoM'!$E$8</f>
        <v>2022</v>
      </c>
      <c r="D30" s="100"/>
      <c r="E30" s="101"/>
      <c r="F30" s="10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A10" zoomScale="70" zoomScaleNormal="70" workbookViewId="0">
      <selection activeCell="H24" sqref="H24"/>
    </sheetView>
  </sheetViews>
  <sheetFormatPr defaultRowHeight="14.4" x14ac:dyDescent="0.3"/>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x14ac:dyDescent="0.35">
      <c r="C2" s="5"/>
      <c r="D2" s="117" t="s">
        <v>64</v>
      </c>
      <c r="E2" s="93" t="s">
        <v>146</v>
      </c>
      <c r="F2" s="119"/>
      <c r="G2" s="119"/>
      <c r="H2" s="94"/>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18"/>
      <c r="E3" s="95" t="s">
        <v>71</v>
      </c>
      <c r="F3" s="120"/>
      <c r="G3" s="120"/>
      <c r="H3" s="96"/>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9" t="s">
        <v>94</v>
      </c>
      <c r="E5" s="92"/>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x14ac:dyDescent="0.3">
      <c r="C7" s="2"/>
      <c r="D7" s="121" t="s">
        <v>95</v>
      </c>
      <c r="E7" s="122"/>
      <c r="F7" s="122"/>
      <c r="G7" s="122"/>
      <c r="H7" s="122"/>
      <c r="I7" s="122"/>
      <c r="J7" s="123"/>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5">
      <c r="D8" s="89" t="s">
        <v>47</v>
      </c>
      <c r="E8" s="90"/>
      <c r="F8" s="90"/>
      <c r="G8" s="90"/>
      <c r="H8" s="90"/>
      <c r="I8" s="90"/>
      <c r="J8" s="9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x14ac:dyDescent="0.35">
      <c r="C9" s="2"/>
      <c r="D9" s="124" t="s">
        <v>10</v>
      </c>
      <c r="E9" s="127" t="s">
        <v>49</v>
      </c>
      <c r="F9" s="128"/>
      <c r="G9" s="128"/>
      <c r="H9" s="128"/>
      <c r="I9" s="129"/>
      <c r="J9" s="124" t="s">
        <v>11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5">
      <c r="B10" s="26" t="s">
        <v>98</v>
      </c>
      <c r="C10" s="26" t="s">
        <v>99</v>
      </c>
      <c r="D10" s="125"/>
      <c r="E10" s="12" t="s">
        <v>53</v>
      </c>
      <c r="F10" s="12" t="s">
        <v>54</v>
      </c>
      <c r="G10" s="12" t="s">
        <v>61</v>
      </c>
      <c r="H10" s="12" t="s">
        <v>62</v>
      </c>
      <c r="I10" s="12" t="s">
        <v>63</v>
      </c>
      <c r="J10" s="12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Belgium</v>
      </c>
      <c r="C11" s="25" t="str">
        <f>'SUP bottles-PoM'!$E$8</f>
        <v>2022</v>
      </c>
      <c r="D11" s="4" t="s">
        <v>12</v>
      </c>
      <c r="E11" s="32" t="s">
        <v>104</v>
      </c>
      <c r="F11" s="32" t="s">
        <v>106</v>
      </c>
      <c r="G11" s="32" t="s">
        <v>106</v>
      </c>
      <c r="H11" s="32" t="s">
        <v>104</v>
      </c>
      <c r="I11" s="32" t="s">
        <v>104</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Belgium</v>
      </c>
      <c r="C12" s="25" t="str">
        <f>'SUP bottles-PoM'!$E$8</f>
        <v>2022</v>
      </c>
      <c r="D12" s="9" t="s">
        <v>13</v>
      </c>
      <c r="E12" s="32" t="s">
        <v>106</v>
      </c>
      <c r="F12" s="32" t="s">
        <v>106</v>
      </c>
      <c r="G12" s="32" t="s">
        <v>106</v>
      </c>
      <c r="H12" s="32" t="s">
        <v>104</v>
      </c>
      <c r="I12" s="32" t="s">
        <v>104</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Belgium</v>
      </c>
      <c r="C13" s="25" t="str">
        <f>'SUP bottles-PoM'!$E$8</f>
        <v>2022</v>
      </c>
      <c r="D13" s="4" t="s">
        <v>14</v>
      </c>
      <c r="E13" s="32" t="s">
        <v>104</v>
      </c>
      <c r="F13" s="32" t="s">
        <v>106</v>
      </c>
      <c r="G13" s="32" t="s">
        <v>106</v>
      </c>
      <c r="H13" s="32" t="s">
        <v>104</v>
      </c>
      <c r="I13" s="32" t="s">
        <v>104</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Belgium</v>
      </c>
      <c r="C14" s="25" t="str">
        <f>'SUP bottles-PoM'!$E$8</f>
        <v>2022</v>
      </c>
      <c r="D14" s="9" t="s">
        <v>15</v>
      </c>
      <c r="E14" s="32" t="s">
        <v>104</v>
      </c>
      <c r="F14" s="32" t="s">
        <v>106</v>
      </c>
      <c r="G14" s="32" t="s">
        <v>106</v>
      </c>
      <c r="H14" s="32" t="s">
        <v>104</v>
      </c>
      <c r="I14" s="32" t="s">
        <v>104</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x14ac:dyDescent="0.35">
      <c r="B15" s="25" t="str">
        <f>'SUP bottles-PoM'!$E$7</f>
        <v>Belgium</v>
      </c>
      <c r="C15" s="25" t="str">
        <f>'SUP bottles-PoM'!$E$8</f>
        <v>2022</v>
      </c>
      <c r="D15" s="4" t="s">
        <v>16</v>
      </c>
      <c r="E15" s="32" t="s">
        <v>106</v>
      </c>
      <c r="F15" s="32" t="s">
        <v>106</v>
      </c>
      <c r="G15" s="32" t="s">
        <v>106</v>
      </c>
      <c r="H15" s="32" t="s">
        <v>106</v>
      </c>
      <c r="I15" s="32" t="s">
        <v>106</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3">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3">
      <c r="D17" s="42" t="s">
        <v>6</v>
      </c>
      <c r="E17" s="130" t="s">
        <v>50</v>
      </c>
      <c r="F17" s="130"/>
      <c r="G17" s="130"/>
      <c r="H17" s="130"/>
      <c r="I17" s="130"/>
      <c r="J17" s="130"/>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3">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x14ac:dyDescent="0.35">
      <c r="C19" s="2"/>
      <c r="D19" s="89" t="s">
        <v>48</v>
      </c>
      <c r="E19" s="90"/>
      <c r="F19" s="90"/>
      <c r="G19" s="90"/>
      <c r="H19" s="91"/>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5">
      <c r="B20" s="109" t="s">
        <v>98</v>
      </c>
      <c r="C20" s="111" t="s">
        <v>99</v>
      </c>
      <c r="D20" s="124" t="s">
        <v>51</v>
      </c>
      <c r="E20" s="127" t="s">
        <v>52</v>
      </c>
      <c r="F20" s="128"/>
      <c r="G20" s="128"/>
      <c r="H20" s="124" t="s">
        <v>17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5">
      <c r="B21" s="110"/>
      <c r="C21" s="112"/>
      <c r="D21" s="125"/>
      <c r="E21" s="12" t="s">
        <v>53</v>
      </c>
      <c r="F21" s="12" t="s">
        <v>54</v>
      </c>
      <c r="G21" s="12" t="s">
        <v>55</v>
      </c>
      <c r="H21" s="126"/>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58.2" thickBot="1" x14ac:dyDescent="0.35">
      <c r="B22" s="25" t="str">
        <f>'SUP bottles-PoM'!$E$7</f>
        <v>Belgium</v>
      </c>
      <c r="C22" s="25" t="str">
        <f>'SUP bottles-PoM'!$E$8</f>
        <v>2022</v>
      </c>
      <c r="D22" s="4" t="s">
        <v>18</v>
      </c>
      <c r="E22" s="32" t="s">
        <v>106</v>
      </c>
      <c r="F22" s="32" t="s">
        <v>104</v>
      </c>
      <c r="G22" s="32" t="s">
        <v>104</v>
      </c>
      <c r="H22" s="41" t="s">
        <v>182</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x14ac:dyDescent="0.35">
      <c r="B23" s="25" t="str">
        <f>'SUP bottles-PoM'!$E$7</f>
        <v>Belgium</v>
      </c>
      <c r="C23" s="25" t="str">
        <f>'SUP bottles-PoM'!$E$8</f>
        <v>2022</v>
      </c>
      <c r="D23" s="9" t="s">
        <v>19</v>
      </c>
      <c r="E23" s="32" t="s">
        <v>104</v>
      </c>
      <c r="F23" s="32" t="s">
        <v>106</v>
      </c>
      <c r="G23" s="32" t="s">
        <v>106</v>
      </c>
      <c r="H23" s="41" t="s">
        <v>183</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x14ac:dyDescent="0.35">
      <c r="B24" s="25" t="str">
        <f>'SUP bottles-PoM'!$E$7</f>
        <v>Belgium</v>
      </c>
      <c r="C24" s="25" t="str">
        <f>'SUP bottles-PoM'!$E$8</f>
        <v>2022</v>
      </c>
      <c r="D24" s="4" t="s">
        <v>56</v>
      </c>
      <c r="E24" s="32" t="s">
        <v>106</v>
      </c>
      <c r="F24" s="32" t="s">
        <v>106</v>
      </c>
      <c r="G24" s="32" t="s">
        <v>106</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x14ac:dyDescent="0.35">
      <c r="B25" s="25" t="str">
        <f>'SUP bottles-PoM'!$E$7</f>
        <v>Belgium</v>
      </c>
      <c r="C25" s="25" t="str">
        <f>'SUP bottles-PoM'!$E$8</f>
        <v>2022</v>
      </c>
      <c r="D25" s="9" t="s">
        <v>57</v>
      </c>
      <c r="E25" s="32" t="s">
        <v>106</v>
      </c>
      <c r="F25" s="32" t="s">
        <v>106</v>
      </c>
      <c r="G25" s="32" t="s">
        <v>106</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x14ac:dyDescent="0.35">
      <c r="B26" s="25" t="str">
        <f>'SUP bottles-PoM'!$E$7</f>
        <v>Belgium</v>
      </c>
      <c r="C26" s="25" t="str">
        <f>'SUP bottles-PoM'!$E$8</f>
        <v>2022</v>
      </c>
      <c r="D26" s="4" t="s">
        <v>58</v>
      </c>
      <c r="E26" s="32" t="s">
        <v>106</v>
      </c>
      <c r="F26" s="32" t="s">
        <v>106</v>
      </c>
      <c r="G26" s="32" t="s">
        <v>106</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x14ac:dyDescent="0.35">
      <c r="B27" s="25" t="str">
        <f>'SUP bottles-PoM'!$E$7</f>
        <v>Belgium</v>
      </c>
      <c r="C27" s="25" t="str">
        <f>'SUP bottles-PoM'!$E$8</f>
        <v>2022</v>
      </c>
      <c r="D27" s="4" t="s">
        <v>20</v>
      </c>
      <c r="E27" s="32" t="s">
        <v>106</v>
      </c>
      <c r="F27" s="32" t="s">
        <v>106</v>
      </c>
      <c r="G27" s="32" t="s">
        <v>106</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x14ac:dyDescent="0.35">
      <c r="B28" s="25" t="str">
        <f>'SUP bottles-PoM'!$E$7</f>
        <v>Belgium</v>
      </c>
      <c r="C28" s="25" t="str">
        <f>'SUP bottles-PoM'!$E$8</f>
        <v>2022</v>
      </c>
      <c r="D28" s="9" t="s">
        <v>21</v>
      </c>
      <c r="E28" s="32" t="s">
        <v>106</v>
      </c>
      <c r="F28" s="32" t="s">
        <v>106</v>
      </c>
      <c r="G28" s="32" t="s">
        <v>106</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x14ac:dyDescent="0.35">
      <c r="B29" s="25" t="str">
        <f>'SUP bottles-PoM'!$E$7</f>
        <v>Belgium</v>
      </c>
      <c r="C29" s="25" t="str">
        <f>'SUP bottles-PoM'!$E$8</f>
        <v>2022</v>
      </c>
      <c r="D29" s="4" t="s">
        <v>22</v>
      </c>
      <c r="E29" s="32" t="s">
        <v>106</v>
      </c>
      <c r="F29" s="32" t="s">
        <v>106</v>
      </c>
      <c r="G29" s="32" t="s">
        <v>106</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3">
      <c r="C31" s="2"/>
      <c r="D31" s="42" t="s">
        <v>6</v>
      </c>
      <c r="E31" s="116" t="s">
        <v>23</v>
      </c>
      <c r="F31" s="116"/>
      <c r="G31" s="116"/>
      <c r="H31" s="116"/>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3">
      <c r="C32" s="2"/>
      <c r="D32" s="42" t="s">
        <v>7</v>
      </c>
      <c r="E32" s="116" t="s">
        <v>24</v>
      </c>
      <c r="F32" s="116"/>
      <c r="G32" s="116"/>
      <c r="H32" s="116"/>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3">
      <c r="C33" s="2"/>
      <c r="D33" s="42" t="s">
        <v>8</v>
      </c>
      <c r="E33" s="116" t="s">
        <v>25</v>
      </c>
      <c r="F33" s="116"/>
      <c r="G33" s="116"/>
      <c r="H33" s="116"/>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3">
      <c r="C34" s="2"/>
      <c r="D34" s="42" t="s">
        <v>9</v>
      </c>
      <c r="E34" s="116" t="s">
        <v>26</v>
      </c>
      <c r="F34" s="116"/>
      <c r="G34" s="116"/>
      <c r="H34" s="116"/>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3">
      <c r="C35" s="2"/>
      <c r="D35" s="42" t="s">
        <v>27</v>
      </c>
      <c r="E35" s="116" t="s">
        <v>28</v>
      </c>
      <c r="F35" s="116"/>
      <c r="G35" s="116"/>
      <c r="H35" s="116"/>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3">
      <c r="C36" s="2"/>
      <c r="D36" s="42" t="s">
        <v>29</v>
      </c>
      <c r="E36" s="116" t="s">
        <v>59</v>
      </c>
      <c r="F36" s="116"/>
      <c r="G36" s="116"/>
      <c r="H36" s="116"/>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3">
      <c r="C37" s="2"/>
      <c r="D37" s="42" t="s">
        <v>30</v>
      </c>
      <c r="E37" s="116" t="s">
        <v>31</v>
      </c>
      <c r="F37" s="116"/>
      <c r="G37" s="116"/>
      <c r="H37" s="116"/>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x14ac:dyDescent="0.35">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x14ac:dyDescent="0.35">
      <c r="B39" s="26" t="s">
        <v>98</v>
      </c>
      <c r="C39" s="26" t="s">
        <v>99</v>
      </c>
      <c r="D39" s="134" t="s">
        <v>60</v>
      </c>
      <c r="E39" s="135"/>
      <c r="F39" s="135"/>
      <c r="G39" s="135"/>
      <c r="H39" s="136"/>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x14ac:dyDescent="0.35">
      <c r="B40" s="25" t="str">
        <f>'SUP bottles-PoM'!$E$7</f>
        <v>Belgium</v>
      </c>
      <c r="C40" s="25" t="str">
        <f>'SUP bottles-PoM'!$E$8</f>
        <v>2022</v>
      </c>
      <c r="D40" s="113"/>
      <c r="E40" s="114"/>
      <c r="F40" s="114"/>
      <c r="G40" s="114"/>
      <c r="H40" s="115"/>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x14ac:dyDescent="0.35">
      <c r="B41" s="25" t="str">
        <f>'SUP bottles-PoM'!$E$7</f>
        <v>Belgium</v>
      </c>
      <c r="C41" s="25" t="str">
        <f>'SUP bottles-PoM'!$E$8</f>
        <v>2022</v>
      </c>
      <c r="D41" s="113"/>
      <c r="E41" s="114"/>
      <c r="F41" s="114"/>
      <c r="G41" s="114"/>
      <c r="H41" s="115"/>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x14ac:dyDescent="0.35">
      <c r="B42" s="25" t="str">
        <f>'SUP bottles-PoM'!$E$7</f>
        <v>Belgium</v>
      </c>
      <c r="C42" s="25" t="str">
        <f>'SUP bottles-PoM'!$E$8</f>
        <v>2022</v>
      </c>
      <c r="D42" s="113"/>
      <c r="E42" s="114"/>
      <c r="F42" s="114"/>
      <c r="G42" s="114"/>
      <c r="H42" s="115"/>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x14ac:dyDescent="0.35">
      <c r="B43" s="25" t="str">
        <f>'SUP bottles-PoM'!$E$7</f>
        <v>Belgium</v>
      </c>
      <c r="C43" s="25" t="str">
        <f>'SUP bottles-PoM'!$E$8</f>
        <v>2022</v>
      </c>
      <c r="D43" s="113"/>
      <c r="E43" s="114"/>
      <c r="F43" s="114"/>
      <c r="G43" s="114"/>
      <c r="H43" s="115"/>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x14ac:dyDescent="0.35">
      <c r="B44" s="25" t="str">
        <f>'SUP bottles-PoM'!$E$7</f>
        <v>Belgium</v>
      </c>
      <c r="C44" s="25" t="str">
        <f>'SUP bottles-PoM'!$E$8</f>
        <v>2022</v>
      </c>
      <c r="D44" s="113"/>
      <c r="E44" s="114"/>
      <c r="F44" s="114"/>
      <c r="G44" s="114"/>
      <c r="H44" s="115"/>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x14ac:dyDescent="0.3">
      <c r="B46" s="131" t="s">
        <v>137</v>
      </c>
      <c r="C46" s="132"/>
      <c r="D46" s="132"/>
      <c r="E46" s="132"/>
      <c r="F46" s="132"/>
      <c r="G46" s="132"/>
      <c r="H46" s="13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3">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3">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3">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3">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3">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3">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3">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3">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3">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3">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3">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3">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3">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85" zoomScaleNormal="85" workbookViewId="0">
      <selection activeCell="R31" sqref="R31"/>
    </sheetView>
  </sheetViews>
  <sheetFormatPr defaultRowHeight="14.4" x14ac:dyDescent="0.3"/>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x14ac:dyDescent="0.35">
      <c r="C2" s="5"/>
      <c r="D2" s="117" t="s">
        <v>64</v>
      </c>
      <c r="E2" s="93" t="s">
        <v>145</v>
      </c>
      <c r="F2" s="94"/>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18"/>
      <c r="E3" s="95" t="s">
        <v>71</v>
      </c>
      <c r="F3" s="96"/>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9" t="s">
        <v>94</v>
      </c>
      <c r="E5" s="92"/>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3">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x14ac:dyDescent="0.35">
      <c r="C8" s="2"/>
      <c r="D8" s="2"/>
      <c r="E8" s="2"/>
      <c r="F8" s="44" t="s">
        <v>96</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5">
      <c r="B9" s="26" t="s">
        <v>98</v>
      </c>
      <c r="C9" s="26" t="s">
        <v>99</v>
      </c>
      <c r="D9" s="47" t="s">
        <v>154</v>
      </c>
      <c r="E9" s="47" t="s">
        <v>156</v>
      </c>
      <c r="F9" s="137" t="s">
        <v>166</v>
      </c>
      <c r="G9" s="138"/>
      <c r="H9" s="13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x14ac:dyDescent="0.35">
      <c r="B10" s="25" t="str">
        <f>'SUP bottles-PoM'!$E$7</f>
        <v>Belgium</v>
      </c>
      <c r="C10" s="25" t="str">
        <f>'SUP bottles-PoM'!$E$8</f>
        <v>2022</v>
      </c>
      <c r="D10" s="34" t="s">
        <v>102</v>
      </c>
      <c r="E10" s="34"/>
      <c r="F10" s="150"/>
      <c r="G10" s="151"/>
      <c r="H10" s="15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Belgium</v>
      </c>
      <c r="C11" s="25" t="str">
        <f>'SUP bottles-PoM'!$E$8</f>
        <v>2022</v>
      </c>
      <c r="D11" s="34" t="s">
        <v>102</v>
      </c>
      <c r="E11" s="34"/>
      <c r="F11" s="150"/>
      <c r="G11" s="151"/>
      <c r="H11" s="15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Belgium</v>
      </c>
      <c r="C12" s="25" t="str">
        <f>'SUP bottles-PoM'!$E$8</f>
        <v>2022</v>
      </c>
      <c r="D12" s="34" t="s">
        <v>102</v>
      </c>
      <c r="E12" s="34"/>
      <c r="F12" s="150"/>
      <c r="G12" s="151"/>
      <c r="H12" s="15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Belgium</v>
      </c>
      <c r="C13" s="25" t="str">
        <f>'SUP bottles-PoM'!$E$8</f>
        <v>2022</v>
      </c>
      <c r="D13" s="34" t="s">
        <v>102</v>
      </c>
      <c r="E13" s="34"/>
      <c r="F13" s="150"/>
      <c r="G13" s="151"/>
      <c r="H13" s="15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Belgium</v>
      </c>
      <c r="C14" s="25" t="str">
        <f>'SUP bottles-PoM'!$E$8</f>
        <v>2022</v>
      </c>
      <c r="D14" s="34" t="s">
        <v>102</v>
      </c>
      <c r="E14" s="34"/>
      <c r="F14" s="150"/>
      <c r="G14" s="151"/>
      <c r="H14" s="15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3">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x14ac:dyDescent="0.35">
      <c r="C17" s="2"/>
      <c r="D17" s="141" t="s">
        <v>97</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5">
      <c r="B18" s="26" t="s">
        <v>98</v>
      </c>
      <c r="C18" s="26" t="s">
        <v>99</v>
      </c>
      <c r="D18" s="144" t="s">
        <v>153</v>
      </c>
      <c r="E18" s="145"/>
      <c r="F18" s="145"/>
      <c r="G18" s="145"/>
      <c r="H18" s="14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x14ac:dyDescent="0.35">
      <c r="B19" s="25" t="str">
        <f>'SUP bottles-PoM'!$E$7</f>
        <v>Belgium</v>
      </c>
      <c r="C19" s="25" t="str">
        <f>'SUP bottles-PoM'!$E$8</f>
        <v>2022</v>
      </c>
      <c r="D19" s="147" t="s">
        <v>186</v>
      </c>
      <c r="E19" s="148"/>
      <c r="F19" s="148"/>
      <c r="G19" s="148"/>
      <c r="H19" s="14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x14ac:dyDescent="0.35">
      <c r="B20" s="25" t="str">
        <f>'SUP bottles-PoM'!$E$7</f>
        <v>Belgium</v>
      </c>
      <c r="C20" s="25" t="str">
        <f>'SUP bottles-PoM'!$E$8</f>
        <v>2022</v>
      </c>
      <c r="D20" s="100"/>
      <c r="E20" s="101"/>
      <c r="F20" s="101"/>
      <c r="G20" s="101"/>
      <c r="H20" s="14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x14ac:dyDescent="0.35">
      <c r="B21" s="25" t="str">
        <f>'SUP bottles-PoM'!$E$7</f>
        <v>Belgium</v>
      </c>
      <c r="C21" s="25" t="str">
        <f>'SUP bottles-PoM'!$E$8</f>
        <v>2022</v>
      </c>
      <c r="D21" s="100"/>
      <c r="E21" s="101"/>
      <c r="F21" s="101"/>
      <c r="G21" s="101"/>
      <c r="H21" s="14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x14ac:dyDescent="0.35">
      <c r="B22" s="25" t="str">
        <f>'SUP bottles-PoM'!$E$7</f>
        <v>Belgium</v>
      </c>
      <c r="C22" s="25" t="str">
        <f>'SUP bottles-PoM'!$E$8</f>
        <v>2022</v>
      </c>
      <c r="D22" s="100"/>
      <c r="E22" s="101"/>
      <c r="F22" s="101"/>
      <c r="G22" s="101"/>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x14ac:dyDescent="0.35">
      <c r="B23" s="25" t="str">
        <f>'SUP bottles-PoM'!$E$7</f>
        <v>Belgium</v>
      </c>
      <c r="C23" s="25" t="str">
        <f>'SUP bottles-PoM'!$E$8</f>
        <v>2022</v>
      </c>
      <c r="D23" s="100"/>
      <c r="E23" s="101"/>
      <c r="F23" s="101"/>
      <c r="G23" s="101"/>
      <c r="H23" s="1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x14ac:dyDescent="0.3"/>
  <cols>
    <col min="1" max="2" width="19" customWidth="1"/>
  </cols>
  <sheetData>
    <row r="1" spans="1:4" x14ac:dyDescent="0.3">
      <c r="A1" s="23" t="s">
        <v>100</v>
      </c>
      <c r="B1" s="23" t="s">
        <v>141</v>
      </c>
      <c r="C1" s="23" t="s">
        <v>101</v>
      </c>
      <c r="D1" s="23" t="s">
        <v>155</v>
      </c>
    </row>
    <row r="2" spans="1:4" x14ac:dyDescent="0.3">
      <c r="A2" s="24" t="s">
        <v>102</v>
      </c>
      <c r="B2" s="24" t="s">
        <v>102</v>
      </c>
      <c r="C2" s="24" t="s">
        <v>102</v>
      </c>
      <c r="D2" s="24" t="s">
        <v>102</v>
      </c>
    </row>
    <row r="3" spans="1:4" x14ac:dyDescent="0.3">
      <c r="A3" t="s">
        <v>103</v>
      </c>
      <c r="B3" t="s">
        <v>150</v>
      </c>
      <c r="C3" t="s">
        <v>104</v>
      </c>
      <c r="D3" t="s">
        <v>84</v>
      </c>
    </row>
    <row r="4" spans="1:4" x14ac:dyDescent="0.3">
      <c r="A4" t="s">
        <v>105</v>
      </c>
      <c r="B4" t="s">
        <v>149</v>
      </c>
      <c r="C4" t="s">
        <v>106</v>
      </c>
      <c r="D4" t="s">
        <v>85</v>
      </c>
    </row>
    <row r="5" spans="1:4" x14ac:dyDescent="0.3">
      <c r="A5" t="s">
        <v>107</v>
      </c>
    </row>
    <row r="6" spans="1:4" x14ac:dyDescent="0.3">
      <c r="A6" t="s">
        <v>108</v>
      </c>
    </row>
    <row r="7" spans="1:4" x14ac:dyDescent="0.3">
      <c r="A7" t="s">
        <v>109</v>
      </c>
    </row>
    <row r="8" spans="1:4" x14ac:dyDescent="0.3">
      <c r="A8" t="s">
        <v>110</v>
      </c>
    </row>
    <row r="9" spans="1:4" x14ac:dyDescent="0.3">
      <c r="A9" t="s">
        <v>111</v>
      </c>
    </row>
    <row r="10" spans="1:4" x14ac:dyDescent="0.3">
      <c r="A10" t="s">
        <v>112</v>
      </c>
    </row>
    <row r="11" spans="1:4" x14ac:dyDescent="0.3">
      <c r="A11" t="s">
        <v>113</v>
      </c>
    </row>
    <row r="12" spans="1:4" x14ac:dyDescent="0.3">
      <c r="A12" t="s">
        <v>114</v>
      </c>
    </row>
    <row r="13" spans="1:4" x14ac:dyDescent="0.3">
      <c r="A13" t="s">
        <v>115</v>
      </c>
    </row>
    <row r="14" spans="1:4" x14ac:dyDescent="0.3">
      <c r="A14" t="s">
        <v>116</v>
      </c>
    </row>
    <row r="15" spans="1:4" x14ac:dyDescent="0.3">
      <c r="A15" t="s">
        <v>117</v>
      </c>
    </row>
    <row r="16" spans="1:4" x14ac:dyDescent="0.3">
      <c r="A16" t="s">
        <v>118</v>
      </c>
    </row>
    <row r="17" spans="1:1" x14ac:dyDescent="0.3">
      <c r="A17" t="s">
        <v>119</v>
      </c>
    </row>
    <row r="18" spans="1:1" x14ac:dyDescent="0.3">
      <c r="A18" t="s">
        <v>120</v>
      </c>
    </row>
    <row r="19" spans="1:1" x14ac:dyDescent="0.3">
      <c r="A19" t="s">
        <v>121</v>
      </c>
    </row>
    <row r="20" spans="1:1" x14ac:dyDescent="0.3">
      <c r="A20" t="s">
        <v>122</v>
      </c>
    </row>
    <row r="21" spans="1:1" x14ac:dyDescent="0.3">
      <c r="A21" t="s">
        <v>123</v>
      </c>
    </row>
    <row r="22" spans="1:1" x14ac:dyDescent="0.3">
      <c r="A22" t="s">
        <v>124</v>
      </c>
    </row>
    <row r="23" spans="1:1" x14ac:dyDescent="0.3">
      <c r="A23" t="s">
        <v>125</v>
      </c>
    </row>
    <row r="24" spans="1:1" x14ac:dyDescent="0.3">
      <c r="A24" t="s">
        <v>126</v>
      </c>
    </row>
    <row r="25" spans="1:1" x14ac:dyDescent="0.3">
      <c r="A25" t="s">
        <v>127</v>
      </c>
    </row>
    <row r="26" spans="1:1" x14ac:dyDescent="0.3">
      <c r="A26" t="s">
        <v>128</v>
      </c>
    </row>
    <row r="27" spans="1:1" x14ac:dyDescent="0.3">
      <c r="A27" t="s">
        <v>129</v>
      </c>
    </row>
    <row r="28" spans="1:1" x14ac:dyDescent="0.3">
      <c r="A28" t="s">
        <v>130</v>
      </c>
    </row>
    <row r="29" spans="1:1" x14ac:dyDescent="0.3">
      <c r="A29" t="s">
        <v>131</v>
      </c>
    </row>
    <row r="30" spans="1:1" x14ac:dyDescent="0.3">
      <c r="A30" t="s">
        <v>132</v>
      </c>
    </row>
    <row r="31" spans="1:1" x14ac:dyDescent="0.3">
      <c r="A31" t="s">
        <v>133</v>
      </c>
    </row>
    <row r="32" spans="1:1" x14ac:dyDescent="0.3">
      <c r="A32" t="s">
        <v>134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5BED89CA-F69A-4ECF-BADC-16DE4F69BD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29A5C5-66DF-49B7-BC0E-5802AE9FD3A1}">
  <ds:schemaRefs>
    <ds:schemaRef ds:uri="http://purl.org/dc/elements/1.1/"/>
    <ds:schemaRef ds:uri="bde7d478-d854-492c-97f6-92fba056400e"/>
    <ds:schemaRef ds:uri="http://schemas.microsoft.com/office/2006/metadata/properties"/>
    <ds:schemaRef ds:uri="http://purl.org/dc/terms/"/>
    <ds:schemaRef ds:uri="http://www.w3.org/XML/1998/namespace"/>
    <ds:schemaRef ds:uri="0ab27300-963f-4f8d-9bae-e9aa98dabc2e"/>
    <ds:schemaRef ds:uri="http://schemas.microsoft.com/office/infopath/2007/PartnerControls"/>
    <ds:schemaRef ds:uri="http://schemas.microsoft.com/office/2006/documentManagement/typ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Beatriz Vidal</dc:creator>
  <cp:lastModifiedBy>João Costa</cp:lastModifiedBy>
  <dcterms:created xsi:type="dcterms:W3CDTF">2024-01-26T13:04:28Z</dcterms:created>
  <dcterms:modified xsi:type="dcterms:W3CDTF">2025-03-18T10:15:03Z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7393500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